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7795" windowHeight="11760"/>
  </bookViews>
  <sheets>
    <sheet name="40204810240300007006" sheetId="2" r:id="rId1"/>
  </sheets>
  <definedNames>
    <definedName name="_xlnm.Print_Titles" localSheetId="0">'40204810240300007006'!$5:$5</definedName>
  </definedNames>
  <calcPr calcId="125725"/>
</workbook>
</file>

<file path=xl/calcChain.xml><?xml version="1.0" encoding="utf-8"?>
<calcChain xmlns="http://schemas.openxmlformats.org/spreadsheetml/2006/main">
  <c r="D48" i="2"/>
  <c r="E48"/>
  <c r="C48"/>
  <c r="G48" s="1"/>
  <c r="F48"/>
  <c r="F7"/>
  <c r="G7"/>
  <c r="F8"/>
  <c r="G8"/>
  <c r="G9"/>
  <c r="F10"/>
  <c r="G10"/>
  <c r="G11"/>
  <c r="F12"/>
  <c r="G12"/>
  <c r="F13"/>
  <c r="G13"/>
  <c r="G14"/>
  <c r="G15"/>
  <c r="G16"/>
  <c r="G17"/>
  <c r="G18"/>
  <c r="F19"/>
  <c r="G19"/>
  <c r="F20"/>
  <c r="G20"/>
  <c r="F21"/>
  <c r="G21"/>
  <c r="F22"/>
  <c r="G22"/>
  <c r="F23"/>
  <c r="G23"/>
  <c r="F24"/>
  <c r="G24"/>
  <c r="F25"/>
  <c r="G25"/>
  <c r="F26"/>
  <c r="G26"/>
  <c r="F27"/>
  <c r="G27"/>
  <c r="F28"/>
  <c r="G28"/>
  <c r="F29"/>
  <c r="G29"/>
  <c r="F30"/>
  <c r="G30"/>
  <c r="F31"/>
  <c r="G31"/>
  <c r="F32"/>
  <c r="G32"/>
  <c r="F33"/>
  <c r="G33"/>
  <c r="F34"/>
  <c r="G34"/>
  <c r="F35"/>
  <c r="G35"/>
  <c r="F36"/>
  <c r="G36"/>
  <c r="F37"/>
  <c r="G37"/>
  <c r="F38"/>
  <c r="G38"/>
  <c r="F39"/>
  <c r="G39"/>
  <c r="F40"/>
  <c r="G40"/>
  <c r="G41"/>
  <c r="F42"/>
  <c r="G42"/>
  <c r="F43"/>
  <c r="G43"/>
  <c r="F44"/>
  <c r="G44"/>
  <c r="G45"/>
  <c r="G46"/>
  <c r="G47"/>
  <c r="G6"/>
  <c r="F6"/>
</calcChain>
</file>

<file path=xl/sharedStrings.xml><?xml version="1.0" encoding="utf-8"?>
<sst xmlns="http://schemas.openxmlformats.org/spreadsheetml/2006/main" count="106" uniqueCount="96">
  <si>
    <t>за период с 01.01.2020г. по 31.03.2020г.</t>
  </si>
  <si>
    <t>Единица измерения: тыс. руб.</t>
  </si>
  <si>
    <t>Наименование показателя</t>
  </si>
  <si>
    <t>Кассовый план</t>
  </si>
  <si>
    <t>Касс. расход</t>
  </si>
  <si>
    <t xml:space="preserve">    Муниципальная программа 1. "Улучшение качества и безопасности жизни населения"</t>
  </si>
  <si>
    <t>0100000000</t>
  </si>
  <si>
    <t>0110000000</t>
  </si>
  <si>
    <t>0120000000</t>
  </si>
  <si>
    <t>0130000000</t>
  </si>
  <si>
    <t>0140000000</t>
  </si>
  <si>
    <t>0150000000</t>
  </si>
  <si>
    <t>0160000000</t>
  </si>
  <si>
    <t>0170000000</t>
  </si>
  <si>
    <t>0180000000</t>
  </si>
  <si>
    <t xml:space="preserve">    Муниципальная программа 2. "Развитие конкурентоспособной экономики ЗАТО г. Североморск"</t>
  </si>
  <si>
    <t>0200000000</t>
  </si>
  <si>
    <t>0210000000</t>
  </si>
  <si>
    <t>0220000000</t>
  </si>
  <si>
    <t>0230000000</t>
  </si>
  <si>
    <t xml:space="preserve">    Муниципальная программа 3. "Развитие муниципального управления и гражданского общества"</t>
  </si>
  <si>
    <t>0300000000</t>
  </si>
  <si>
    <t>0310000000</t>
  </si>
  <si>
    <t>0320000000</t>
  </si>
  <si>
    <t>0330000000</t>
  </si>
  <si>
    <t xml:space="preserve">    Муниципальная программа 4. "Обеспечение комфортной городской среды в ЗАТО г. Североморск"</t>
  </si>
  <si>
    <t>0400000000</t>
  </si>
  <si>
    <t>0410000000</t>
  </si>
  <si>
    <t>0420000000</t>
  </si>
  <si>
    <t>0430000000</t>
  </si>
  <si>
    <t>0440000000</t>
  </si>
  <si>
    <t>0450000000</t>
  </si>
  <si>
    <t>0460000000</t>
  </si>
  <si>
    <t>0470000000</t>
  </si>
  <si>
    <t xml:space="preserve">    Муниципальная программа 5. "Развитие образования ЗАТО г. Североморск"</t>
  </si>
  <si>
    <t>0500000000</t>
  </si>
  <si>
    <t>0510000000</t>
  </si>
  <si>
    <t>0520000000</t>
  </si>
  <si>
    <t>0530000000</t>
  </si>
  <si>
    <t>0540000000</t>
  </si>
  <si>
    <t xml:space="preserve">    Муниципальная программа 6. "Культура ЗАТО г. Североморск"</t>
  </si>
  <si>
    <t>0600000000</t>
  </si>
  <si>
    <t>0610000000</t>
  </si>
  <si>
    <t>0620000000</t>
  </si>
  <si>
    <t>0630000000</t>
  </si>
  <si>
    <t>0640000000</t>
  </si>
  <si>
    <t>0650000000</t>
  </si>
  <si>
    <t>0660000000</t>
  </si>
  <si>
    <t xml:space="preserve">    Муниципальная  программа 7. "Создание условий для эффективного и ответственного управления муниципальными финансами, повышение устойчивости бюджета муниципального образования ЗАТО г.Североморск"</t>
  </si>
  <si>
    <t>0700000000</t>
  </si>
  <si>
    <t>0710000000</t>
  </si>
  <si>
    <t xml:space="preserve">    Муниципальная программа 8. "Формирование современной городской среды ЗАТО г. Североморск"</t>
  </si>
  <si>
    <t>0800000000</t>
  </si>
  <si>
    <t xml:space="preserve">    Муниципальная программа 9. "Повышение безопасности дорожного движения и снижение дорожно-транспортного травматизма в ЗАТО г. Североморск"</t>
  </si>
  <si>
    <t>0900000000</t>
  </si>
  <si>
    <t xml:space="preserve">    Муниципальная программа 10. "Профилактика терроризма, экстремизма и ликвидация последствий проявления терроризма и экстремизма на территории ЗАТО г. Североморск"</t>
  </si>
  <si>
    <t>1000000000</t>
  </si>
  <si>
    <t>ВСЕГО РАСХОДОВ:</t>
  </si>
  <si>
    <t>Уточненная роспись</t>
  </si>
  <si>
    <t>% исполнения к кассовому плану</t>
  </si>
  <si>
    <t>% исполнения к годовым назначениям</t>
  </si>
  <si>
    <t>Целевая статья</t>
  </si>
  <si>
    <t>Анализ исполнения бюджета ЗАТО г. Североморск в разрезе программ/ подпрограмм</t>
  </si>
  <si>
    <t>Подпрограмма 2. "Развитие потребительского рынка ЗАТО г. Североморск"</t>
  </si>
  <si>
    <t>Подпрограмма 1. "Молодежь Североморска"</t>
  </si>
  <si>
    <t>Подпрограмма 2. "Развитие физической культуры и спорта и формирование здорового образа жизни в ЗАТО г. Североморск"</t>
  </si>
  <si>
    <t>Подпрограмма 3. "Профилактика наркомании, алкоголизма и токсикомании в ЗАТО г. Североморск"</t>
  </si>
  <si>
    <t>Подпрограмма 4. "Дополнительные меры социальной поддержки отдельных категорий граждан ЗАТО г. Североморск"</t>
  </si>
  <si>
    <t>Подпрограмма 5. "Доступная среда в ЗАТО г. Североморск"</t>
  </si>
  <si>
    <t>Подпрограмма 6. "Профилактика правонарушений в ЗАТО г. Североморск"</t>
  </si>
  <si>
    <t>Подпрограмма 7. "Транспортная инфраструктура ЗАТО г. Североморск"</t>
  </si>
  <si>
    <t>Подпрограмма 8. "Охрана окружающей среды ЗАТО г. Североморск"</t>
  </si>
  <si>
    <t>Подпрограмма 1. "Развитие малого и среднего предпринимательства, стимулирование инвестиционной деятельности ЗАТО г. Североморск"</t>
  </si>
  <si>
    <t>Подпрограмма 3. "Поддержка социально - ориентированных некоммерческий организаций"</t>
  </si>
  <si>
    <t>Подпрограмма 1. Создание условий для эффективного использования муниципального имущества ЗАТО г. Североморск</t>
  </si>
  <si>
    <t>Подпрограмма 2. "Развитие информационного общества и системы "Электронный муниципалитет" в ЗАТО г. Североморск"</t>
  </si>
  <si>
    <t>Подпрограмма 3. "Развитие муниципальной службы в муниципальном образовании ЗАТО г. Североморск"</t>
  </si>
  <si>
    <t>Подпрограмма 1. "Автомобильные дороги и проезды ЗАТО г. Североморск"</t>
  </si>
  <si>
    <t>Подпрограмма 2. "Комплексная эксплуатация муниципальных объектов уличного (наружного) освещения"</t>
  </si>
  <si>
    <t>Подпрограмма 3. "Энергосбережение и повышение энергоэффективности на территории ЗАТО г. Североморск"</t>
  </si>
  <si>
    <t>Подпрограмма 4. "Подготовка объектов и систем жизнеобеспечения ЗАТО г. Североморск к работе в отопительный период"</t>
  </si>
  <si>
    <t>Подпрограмма 5. "Муниципальный жилищный фонд ЗАТО г. Североморск"</t>
  </si>
  <si>
    <t>Подпрограмма 6. "Осуществление прочих мероприятий по благоустройству в ЗАТО г. Североморск"</t>
  </si>
  <si>
    <t>Подпрограмма 7. "Городские парки и скверы - центры отдыха Североморцев"</t>
  </si>
  <si>
    <t>Подпрограмма 1. "Развитие дошкольного, общего и дополнительного образования детей"</t>
  </si>
  <si>
    <t>Подпрограмма 2. "Школьное питание"</t>
  </si>
  <si>
    <t>Подпрограмма 3. "Североморск - город без сирот"</t>
  </si>
  <si>
    <t>Подпрограмма 4. "Отдых и оздоровление детей"</t>
  </si>
  <si>
    <t>Подпрограмма 1. "Совершенствование предоставления дополнительного образования детям в сфере культуры"</t>
  </si>
  <si>
    <t>Подпрограмма 2. "Совершенствование библиотечного, библиографического и информационного обслуживания пользователей"</t>
  </si>
  <si>
    <t>Подпрограмма 3. "Совершенствование организации досуга и развитие творческих способностей граждан"</t>
  </si>
  <si>
    <t>Подпрограмма 4. "Совершенствование музейного обслуживания граждан"</t>
  </si>
  <si>
    <t>Подпрограмма 5. "Сохранение, использование, популяризация и охрана объектов культурного наследия (памятников истории и культуры) ЗАТО г. Североморск"</t>
  </si>
  <si>
    <t>Подпрограмма 6. "Создание условий для обеспечения и развития в сфере культуры, спорта и молодежной политики"</t>
  </si>
  <si>
    <t>Подпрограмма 1. "Управление муниципальными финансами"</t>
  </si>
  <si>
    <t>-</t>
  </si>
</sst>
</file>

<file path=xl/styles.xml><?xml version="1.0" encoding="utf-8"?>
<styleSheet xmlns="http://schemas.openxmlformats.org/spreadsheetml/2006/main">
  <numFmts count="1">
    <numFmt numFmtId="164" formatCode="#,##0.0"/>
  </numFmts>
  <fonts count="14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4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16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  <xf numFmtId="4" fontId="3" fillId="2" borderId="2">
      <alignment horizontal="right" vertical="top" shrinkToFit="1"/>
    </xf>
    <xf numFmtId="164" fontId="1" fillId="0" borderId="2">
      <alignment horizontal="right" vertical="top" shrinkToFit="1"/>
    </xf>
  </cellStyleXfs>
  <cellXfs count="35">
    <xf numFmtId="0" fontId="0" fillId="0" borderId="0" xfId="0"/>
    <xf numFmtId="0" fontId="5" fillId="5" borderId="1" xfId="2" applyNumberFormat="1" applyFont="1" applyFill="1" applyProtection="1"/>
    <xf numFmtId="0" fontId="6" fillId="5" borderId="0" xfId="0" applyFont="1" applyFill="1" applyProtection="1">
      <protection locked="0"/>
    </xf>
    <xf numFmtId="0" fontId="5" fillId="5" borderId="1" xfId="37" applyNumberFormat="1" applyFont="1" applyFill="1" applyProtection="1">
      <alignment horizontal="left" wrapText="1"/>
    </xf>
    <xf numFmtId="0" fontId="7" fillId="5" borderId="2" xfId="29" applyNumberFormat="1" applyFont="1" applyFill="1" applyProtection="1">
      <alignment horizontal="center" vertical="center" wrapText="1"/>
    </xf>
    <xf numFmtId="164" fontId="6" fillId="5" borderId="0" xfId="0" applyNumberFormat="1" applyFont="1" applyFill="1" applyProtection="1">
      <protection locked="0"/>
    </xf>
    <xf numFmtId="0" fontId="7" fillId="5" borderId="2" xfId="6" applyNumberFormat="1" applyFont="1" applyFill="1" applyProtection="1">
      <alignment horizontal="center" vertical="center" wrapText="1"/>
    </xf>
    <xf numFmtId="0" fontId="7" fillId="5" borderId="2" xfId="9" applyNumberFormat="1" applyFont="1" applyFill="1" applyProtection="1">
      <alignment horizontal="center" vertical="center" wrapText="1"/>
    </xf>
    <xf numFmtId="0" fontId="8" fillId="5" borderId="2" xfId="30" applyNumberFormat="1" applyFont="1" applyFill="1" applyProtection="1">
      <alignment vertical="top" wrapText="1"/>
    </xf>
    <xf numFmtId="1" fontId="8" fillId="5" borderId="2" xfId="31" applyNumberFormat="1" applyFont="1" applyFill="1" applyProtection="1">
      <alignment horizontal="center" vertical="top" shrinkToFit="1"/>
    </xf>
    <xf numFmtId="164" fontId="8" fillId="5" borderId="2" xfId="32" applyNumberFormat="1" applyFont="1" applyFill="1" applyProtection="1">
      <alignment horizontal="right" vertical="top" shrinkToFit="1"/>
    </xf>
    <xf numFmtId="0" fontId="10" fillId="5" borderId="2" xfId="30" applyNumberFormat="1" applyFont="1" applyFill="1" applyProtection="1">
      <alignment vertical="top" wrapText="1"/>
    </xf>
    <xf numFmtId="1" fontId="10" fillId="5" borderId="2" xfId="31" applyNumberFormat="1" applyFont="1" applyFill="1" applyProtection="1">
      <alignment horizontal="center" vertical="top" shrinkToFit="1"/>
    </xf>
    <xf numFmtId="164" fontId="10" fillId="5" borderId="2" xfId="32" applyNumberFormat="1" applyFont="1" applyFill="1" applyProtection="1">
      <alignment horizontal="right" vertical="top" shrinkToFit="1"/>
    </xf>
    <xf numFmtId="0" fontId="10" fillId="5" borderId="1" xfId="2" applyNumberFormat="1" applyFont="1" applyFill="1" applyProtection="1"/>
    <xf numFmtId="0" fontId="10" fillId="5" borderId="1" xfId="37" applyNumberFormat="1" applyFont="1" applyFill="1" applyProtection="1">
      <alignment horizontal="left" wrapText="1"/>
    </xf>
    <xf numFmtId="164" fontId="11" fillId="5" borderId="0" xfId="0" applyNumberFormat="1" applyFont="1" applyFill="1" applyProtection="1">
      <protection locked="0"/>
    </xf>
    <xf numFmtId="0" fontId="11" fillId="5" borderId="0" xfId="0" applyFont="1" applyFill="1" applyProtection="1">
      <protection locked="0"/>
    </xf>
    <xf numFmtId="0" fontId="12" fillId="5" borderId="1" xfId="2" applyNumberFormat="1" applyFont="1" applyFill="1" applyProtection="1"/>
    <xf numFmtId="0" fontId="13" fillId="5" borderId="0" xfId="0" applyFont="1" applyFill="1" applyProtection="1">
      <protection locked="0"/>
    </xf>
    <xf numFmtId="4" fontId="8" fillId="5" borderId="2" xfId="52" applyNumberFormat="1" applyFont="1" applyFill="1" applyProtection="1">
      <alignment horizontal="right" vertical="top" shrinkToFit="1"/>
    </xf>
    <xf numFmtId="4" fontId="10" fillId="5" borderId="2" xfId="52" applyNumberFormat="1" applyFont="1" applyFill="1" applyProtection="1">
      <alignment horizontal="right" vertical="top" shrinkToFit="1"/>
    </xf>
    <xf numFmtId="0" fontId="7" fillId="5" borderId="2" xfId="19" applyNumberFormat="1" applyFont="1" applyFill="1" applyProtection="1">
      <alignment horizontal="center" vertical="center" wrapText="1"/>
    </xf>
    <xf numFmtId="0" fontId="7" fillId="5" borderId="2" xfId="28" applyNumberFormat="1" applyFont="1" applyFill="1" applyProtection="1">
      <alignment horizontal="center" vertical="center" wrapText="1"/>
    </xf>
    <xf numFmtId="0" fontId="5" fillId="5" borderId="1" xfId="37" applyNumberFormat="1" applyFont="1" applyFill="1" applyProtection="1">
      <alignment horizontal="left" wrapText="1"/>
    </xf>
    <xf numFmtId="0" fontId="5" fillId="5" borderId="1" xfId="1" applyNumberFormat="1" applyFont="1" applyFill="1" applyProtection="1">
      <alignment wrapText="1"/>
    </xf>
    <xf numFmtId="0" fontId="5" fillId="5" borderId="1" xfId="1" applyFont="1" applyFill="1">
      <alignment wrapText="1"/>
    </xf>
    <xf numFmtId="0" fontId="5" fillId="5" borderId="1" xfId="5" applyNumberFormat="1" applyFont="1" applyFill="1" applyProtection="1">
      <alignment horizontal="right"/>
    </xf>
    <xf numFmtId="0" fontId="5" fillId="5" borderId="1" xfId="5" applyFont="1" applyFill="1">
      <alignment horizontal="right"/>
    </xf>
    <xf numFmtId="0" fontId="9" fillId="5" borderId="1" xfId="3" applyNumberFormat="1" applyFont="1" applyFill="1" applyAlignment="1" applyProtection="1">
      <alignment horizontal="center" wrapText="1"/>
    </xf>
    <xf numFmtId="0" fontId="9" fillId="5" borderId="1" xfId="4" applyNumberFormat="1" applyFont="1" applyFill="1" applyAlignment="1" applyProtection="1">
      <alignment horizontal="center"/>
    </xf>
    <xf numFmtId="0" fontId="8" fillId="5" borderId="2" xfId="34" applyNumberFormat="1" applyFont="1" applyFill="1" applyAlignment="1" applyProtection="1">
      <alignment horizontal="left"/>
    </xf>
    <xf numFmtId="0" fontId="8" fillId="5" borderId="2" xfId="34" applyFont="1" applyFill="1" applyAlignment="1">
      <alignment horizontal="left"/>
    </xf>
    <xf numFmtId="4" fontId="8" fillId="5" borderId="2" xfId="47" applyNumberFormat="1" applyFont="1" applyFill="1" applyAlignment="1" applyProtection="1">
      <alignment horizontal="right" shrinkToFit="1"/>
    </xf>
    <xf numFmtId="164" fontId="8" fillId="5" borderId="2" xfId="32" applyNumberFormat="1" applyFont="1" applyFill="1" applyAlignment="1" applyProtection="1">
      <alignment horizontal="right" shrinkToFit="1"/>
    </xf>
  </cellXfs>
  <cellStyles count="54">
    <cellStyle name="br" xfId="40"/>
    <cellStyle name="col" xfId="39"/>
    <cellStyle name="st50" xfId="35"/>
    <cellStyle name="st51" xfId="32"/>
    <cellStyle name="st52" xfId="53"/>
    <cellStyle name="style0" xfId="41"/>
    <cellStyle name="td" xfId="42"/>
    <cellStyle name="tr" xfId="38"/>
    <cellStyle name="xl21" xfId="43"/>
    <cellStyle name="xl22" xfId="6"/>
    <cellStyle name="xl23" xfId="44"/>
    <cellStyle name="xl24" xfId="2"/>
    <cellStyle name="xl25" xfId="7"/>
    <cellStyle name="xl26" xfId="31"/>
    <cellStyle name="xl27" xfId="8"/>
    <cellStyle name="xl28" xfId="9"/>
    <cellStyle name="xl29" xfId="10"/>
    <cellStyle name="xl30" xfId="11"/>
    <cellStyle name="xl31" xfId="12"/>
    <cellStyle name="xl32" xfId="13"/>
    <cellStyle name="xl33" xfId="45"/>
    <cellStyle name="xl34" xfId="14"/>
    <cellStyle name="xl35" xfId="15"/>
    <cellStyle name="xl36" xfId="16"/>
    <cellStyle name="xl37" xfId="17"/>
    <cellStyle name="xl38" xfId="34"/>
    <cellStyle name="xl39" xfId="18"/>
    <cellStyle name="xl40" xfId="46"/>
    <cellStyle name="xl41" xfId="47"/>
    <cellStyle name="xl42" xfId="1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29"/>
    <cellStyle name="xl54" xfId="37"/>
    <cellStyle name="xl55" xfId="48"/>
    <cellStyle name="xl56" xfId="36"/>
    <cellStyle name="xl57" xfId="3"/>
    <cellStyle name="xl58" xfId="4"/>
    <cellStyle name="xl59" xfId="5"/>
    <cellStyle name="xl60" xfId="49"/>
    <cellStyle name="xl61" xfId="30"/>
    <cellStyle name="xl62" xfId="50"/>
    <cellStyle name="xl63" xfId="51"/>
    <cellStyle name="xl64" xfId="52"/>
    <cellStyle name="xl65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9"/>
  <sheetViews>
    <sheetView showGridLines="0" tabSelected="1" zoomScaleNormal="100" zoomScaleSheetLayoutView="100" workbookViewId="0">
      <pane ySplit="5" topLeftCell="A27" activePane="bottomLeft" state="frozen"/>
      <selection pane="bottomLeft" activeCell="G48" sqref="A48:G48"/>
    </sheetView>
  </sheetViews>
  <sheetFormatPr defaultRowHeight="15" outlineLevelRow="1"/>
  <cols>
    <col min="1" max="1" width="51.140625" style="2" customWidth="1"/>
    <col min="2" max="2" width="12.85546875" style="2" customWidth="1"/>
    <col min="3" max="5" width="12.85546875" style="17" customWidth="1"/>
    <col min="6" max="6" width="9.140625" style="2" customWidth="1"/>
    <col min="7" max="7" width="9.7109375" style="2" customWidth="1"/>
    <col min="8" max="8" width="9.140625" style="2" customWidth="1"/>
    <col min="9" max="16384" width="9.140625" style="2"/>
  </cols>
  <sheetData>
    <row r="1" spans="1:8">
      <c r="A1" s="25"/>
      <c r="B1" s="26"/>
      <c r="C1" s="26"/>
      <c r="D1" s="14"/>
      <c r="E1" s="14"/>
      <c r="F1" s="1"/>
      <c r="G1" s="1"/>
      <c r="H1" s="1"/>
    </row>
    <row r="2" spans="1:8">
      <c r="A2" s="29" t="s">
        <v>62</v>
      </c>
      <c r="B2" s="29"/>
      <c r="C2" s="29"/>
      <c r="D2" s="29"/>
      <c r="E2" s="29"/>
      <c r="F2" s="29"/>
      <c r="G2" s="29"/>
      <c r="H2" s="1"/>
    </row>
    <row r="3" spans="1:8">
      <c r="A3" s="30" t="s">
        <v>0</v>
      </c>
      <c r="B3" s="30"/>
      <c r="C3" s="30"/>
      <c r="D3" s="30"/>
      <c r="E3" s="30"/>
      <c r="F3" s="30"/>
      <c r="G3" s="30"/>
      <c r="H3" s="1"/>
    </row>
    <row r="4" spans="1:8">
      <c r="A4" s="27" t="s">
        <v>1</v>
      </c>
      <c r="B4" s="28"/>
      <c r="C4" s="28"/>
      <c r="D4" s="28"/>
      <c r="E4" s="28"/>
      <c r="F4" s="28"/>
      <c r="G4" s="28"/>
      <c r="H4" s="1"/>
    </row>
    <row r="5" spans="1:8" ht="56.25">
      <c r="A5" s="6" t="s">
        <v>2</v>
      </c>
      <c r="B5" s="7" t="s">
        <v>61</v>
      </c>
      <c r="C5" s="22" t="s">
        <v>58</v>
      </c>
      <c r="D5" s="23" t="s">
        <v>3</v>
      </c>
      <c r="E5" s="4" t="s">
        <v>4</v>
      </c>
      <c r="F5" s="4" t="s">
        <v>59</v>
      </c>
      <c r="G5" s="4" t="s">
        <v>60</v>
      </c>
      <c r="H5" s="1"/>
    </row>
    <row r="6" spans="1:8" ht="24">
      <c r="A6" s="8" t="s">
        <v>5</v>
      </c>
      <c r="B6" s="9" t="s">
        <v>6</v>
      </c>
      <c r="C6" s="20">
        <v>44987.7817</v>
      </c>
      <c r="D6" s="20">
        <v>11327.64091</v>
      </c>
      <c r="E6" s="20">
        <v>10889.420410000001</v>
      </c>
      <c r="F6" s="10">
        <f>E6/D6*100</f>
        <v>96.131405440181823</v>
      </c>
      <c r="G6" s="10">
        <f t="shared" ref="G6:G37" si="0">E6/C6*100</f>
        <v>24.205284187195211</v>
      </c>
      <c r="H6" s="1"/>
    </row>
    <row r="7" spans="1:8" outlineLevel="1">
      <c r="A7" s="11" t="s">
        <v>64</v>
      </c>
      <c r="B7" s="12" t="s">
        <v>7</v>
      </c>
      <c r="C7" s="21">
        <v>8376.4523200000003</v>
      </c>
      <c r="D7" s="21">
        <v>1811.3371400000001</v>
      </c>
      <c r="E7" s="21">
        <v>1811.3371400000001</v>
      </c>
      <c r="F7" s="13">
        <f>E7/D7*100</f>
        <v>100</v>
      </c>
      <c r="G7" s="13">
        <f t="shared" si="0"/>
        <v>21.624156275266664</v>
      </c>
      <c r="H7" s="1"/>
    </row>
    <row r="8" spans="1:8" ht="24" outlineLevel="1">
      <c r="A8" s="11" t="s">
        <v>65</v>
      </c>
      <c r="B8" s="12" t="s">
        <v>8</v>
      </c>
      <c r="C8" s="21">
        <v>6267.6133799999998</v>
      </c>
      <c r="D8" s="21">
        <v>1800.3148699999999</v>
      </c>
      <c r="E8" s="21">
        <v>1447.5588700000001</v>
      </c>
      <c r="F8" s="13">
        <f>E8/D8*100</f>
        <v>80.40587200171268</v>
      </c>
      <c r="G8" s="13">
        <f t="shared" si="0"/>
        <v>23.09585454998183</v>
      </c>
      <c r="H8" s="1"/>
    </row>
    <row r="9" spans="1:8" ht="24" outlineLevel="1">
      <c r="A9" s="11" t="s">
        <v>66</v>
      </c>
      <c r="B9" s="12" t="s">
        <v>9</v>
      </c>
      <c r="C9" s="21">
        <v>300</v>
      </c>
      <c r="D9" s="21">
        <v>0</v>
      </c>
      <c r="E9" s="21">
        <v>0</v>
      </c>
      <c r="F9" s="13" t="s">
        <v>95</v>
      </c>
      <c r="G9" s="13">
        <f t="shared" si="0"/>
        <v>0</v>
      </c>
      <c r="H9" s="1"/>
    </row>
    <row r="10" spans="1:8" ht="24" outlineLevel="1">
      <c r="A10" s="11" t="s">
        <v>67</v>
      </c>
      <c r="B10" s="12" t="s">
        <v>10</v>
      </c>
      <c r="C10" s="21">
        <v>7148.72</v>
      </c>
      <c r="D10" s="21">
        <v>1817.7721899999999</v>
      </c>
      <c r="E10" s="21">
        <v>1817.7721899999999</v>
      </c>
      <c r="F10" s="13">
        <f>E10/D10*100</f>
        <v>100</v>
      </c>
      <c r="G10" s="13">
        <f t="shared" si="0"/>
        <v>25.42793940733446</v>
      </c>
      <c r="H10" s="1"/>
    </row>
    <row r="11" spans="1:8" outlineLevel="1">
      <c r="A11" s="11" t="s">
        <v>68</v>
      </c>
      <c r="B11" s="12" t="s">
        <v>11</v>
      </c>
      <c r="C11" s="21">
        <v>413.52800000000002</v>
      </c>
      <c r="D11" s="21">
        <v>0</v>
      </c>
      <c r="E11" s="21">
        <v>0</v>
      </c>
      <c r="F11" s="13" t="s">
        <v>95</v>
      </c>
      <c r="G11" s="13">
        <f t="shared" si="0"/>
        <v>0</v>
      </c>
      <c r="H11" s="1"/>
    </row>
    <row r="12" spans="1:8" ht="24" outlineLevel="1">
      <c r="A12" s="11" t="s">
        <v>69</v>
      </c>
      <c r="B12" s="12" t="s">
        <v>12</v>
      </c>
      <c r="C12" s="21">
        <v>904.4</v>
      </c>
      <c r="D12" s="21">
        <v>21.9</v>
      </c>
      <c r="E12" s="21">
        <v>14.634499999999999</v>
      </c>
      <c r="F12" s="13">
        <f>E12/D12*100</f>
        <v>66.824200913242009</v>
      </c>
      <c r="G12" s="13">
        <f t="shared" si="0"/>
        <v>1.6181446262715611</v>
      </c>
      <c r="H12" s="1"/>
    </row>
    <row r="13" spans="1:8" ht="24" outlineLevel="1">
      <c r="A13" s="11" t="s">
        <v>70</v>
      </c>
      <c r="B13" s="12" t="s">
        <v>13</v>
      </c>
      <c r="C13" s="21">
        <v>20377.067999999999</v>
      </c>
      <c r="D13" s="21">
        <v>5876.3167100000001</v>
      </c>
      <c r="E13" s="21">
        <v>5798.1177100000004</v>
      </c>
      <c r="F13" s="13">
        <f>E13/D13*100</f>
        <v>98.669251439989196</v>
      </c>
      <c r="G13" s="13">
        <f t="shared" si="0"/>
        <v>28.454131428525443</v>
      </c>
      <c r="H13" s="1"/>
    </row>
    <row r="14" spans="1:8" ht="24" outlineLevel="1">
      <c r="A14" s="11" t="s">
        <v>71</v>
      </c>
      <c r="B14" s="12" t="s">
        <v>14</v>
      </c>
      <c r="C14" s="21">
        <v>1200</v>
      </c>
      <c r="D14" s="21">
        <v>0</v>
      </c>
      <c r="E14" s="21">
        <v>0</v>
      </c>
      <c r="F14" s="13" t="s">
        <v>95</v>
      </c>
      <c r="G14" s="13">
        <f t="shared" si="0"/>
        <v>0</v>
      </c>
      <c r="H14" s="1"/>
    </row>
    <row r="15" spans="1:8" ht="24">
      <c r="A15" s="8" t="s">
        <v>15</v>
      </c>
      <c r="B15" s="9" t="s">
        <v>16</v>
      </c>
      <c r="C15" s="20">
        <v>1523.8</v>
      </c>
      <c r="D15" s="20">
        <v>0</v>
      </c>
      <c r="E15" s="20">
        <v>0</v>
      </c>
      <c r="F15" s="10" t="s">
        <v>95</v>
      </c>
      <c r="G15" s="10">
        <f t="shared" si="0"/>
        <v>0</v>
      </c>
      <c r="H15" s="1"/>
    </row>
    <row r="16" spans="1:8" ht="36" outlineLevel="1">
      <c r="A16" s="11" t="s">
        <v>72</v>
      </c>
      <c r="B16" s="12" t="s">
        <v>17</v>
      </c>
      <c r="C16" s="21">
        <v>308</v>
      </c>
      <c r="D16" s="21">
        <v>0</v>
      </c>
      <c r="E16" s="21">
        <v>0</v>
      </c>
      <c r="F16" s="13" t="s">
        <v>95</v>
      </c>
      <c r="G16" s="13">
        <f t="shared" si="0"/>
        <v>0</v>
      </c>
      <c r="H16" s="1"/>
    </row>
    <row r="17" spans="1:8" ht="24" outlineLevel="1">
      <c r="A17" s="11" t="s">
        <v>63</v>
      </c>
      <c r="B17" s="12" t="s">
        <v>18</v>
      </c>
      <c r="C17" s="21">
        <v>100</v>
      </c>
      <c r="D17" s="21">
        <v>0</v>
      </c>
      <c r="E17" s="21">
        <v>0</v>
      </c>
      <c r="F17" s="13" t="s">
        <v>95</v>
      </c>
      <c r="G17" s="13">
        <f t="shared" si="0"/>
        <v>0</v>
      </c>
      <c r="H17" s="1"/>
    </row>
    <row r="18" spans="1:8" ht="24" outlineLevel="1">
      <c r="A18" s="11" t="s">
        <v>73</v>
      </c>
      <c r="B18" s="12" t="s">
        <v>19</v>
      </c>
      <c r="C18" s="21">
        <v>1115.8</v>
      </c>
      <c r="D18" s="21">
        <v>0</v>
      </c>
      <c r="E18" s="21">
        <v>0</v>
      </c>
      <c r="F18" s="13" t="s">
        <v>95</v>
      </c>
      <c r="G18" s="13">
        <f t="shared" si="0"/>
        <v>0</v>
      </c>
      <c r="H18" s="1"/>
    </row>
    <row r="19" spans="1:8" ht="24">
      <c r="A19" s="8" t="s">
        <v>20</v>
      </c>
      <c r="B19" s="9" t="s">
        <v>21</v>
      </c>
      <c r="C19" s="20">
        <v>104393.97294000001</v>
      </c>
      <c r="D19" s="20">
        <v>23888.338680000001</v>
      </c>
      <c r="E19" s="20">
        <v>22918.43158</v>
      </c>
      <c r="F19" s="10">
        <f t="shared" ref="F19:F40" si="1">E19/D19*100</f>
        <v>95.939830253612257</v>
      </c>
      <c r="G19" s="10">
        <f t="shared" si="0"/>
        <v>21.953788072777218</v>
      </c>
      <c r="H19" s="1"/>
    </row>
    <row r="20" spans="1:8" ht="24" outlineLevel="1">
      <c r="A20" s="11" t="s">
        <v>74</v>
      </c>
      <c r="B20" s="12" t="s">
        <v>22</v>
      </c>
      <c r="C20" s="21">
        <v>93764.999400000001</v>
      </c>
      <c r="D20" s="21">
        <v>21763.567569999999</v>
      </c>
      <c r="E20" s="21">
        <v>21387.714899999999</v>
      </c>
      <c r="F20" s="13">
        <f t="shared" si="1"/>
        <v>98.273019031502471</v>
      </c>
      <c r="G20" s="13">
        <f t="shared" si="0"/>
        <v>22.809913119884261</v>
      </c>
      <c r="H20" s="1"/>
    </row>
    <row r="21" spans="1:8" ht="24" outlineLevel="1">
      <c r="A21" s="11" t="s">
        <v>75</v>
      </c>
      <c r="B21" s="12" t="s">
        <v>23</v>
      </c>
      <c r="C21" s="21">
        <v>4370.4496099999997</v>
      </c>
      <c r="D21" s="21">
        <v>1295.47551</v>
      </c>
      <c r="E21" s="21">
        <v>1032.2373399999999</v>
      </c>
      <c r="F21" s="13">
        <f t="shared" si="1"/>
        <v>79.680189400106826</v>
      </c>
      <c r="G21" s="13">
        <f t="shared" si="0"/>
        <v>23.618561752505826</v>
      </c>
      <c r="H21" s="1"/>
    </row>
    <row r="22" spans="1:8" ht="24" outlineLevel="1">
      <c r="A22" s="11" t="s">
        <v>76</v>
      </c>
      <c r="B22" s="12" t="s">
        <v>24</v>
      </c>
      <c r="C22" s="21">
        <v>6258.5239300000003</v>
      </c>
      <c r="D22" s="21">
        <v>829.29560000000004</v>
      </c>
      <c r="E22" s="21">
        <v>498.47933999999998</v>
      </c>
      <c r="F22" s="13">
        <f t="shared" si="1"/>
        <v>60.108764594916451</v>
      </c>
      <c r="G22" s="13">
        <f t="shared" si="0"/>
        <v>7.9648068070900537</v>
      </c>
      <c r="H22" s="1"/>
    </row>
    <row r="23" spans="1:8" ht="24">
      <c r="A23" s="8" t="s">
        <v>25</v>
      </c>
      <c r="B23" s="9" t="s">
        <v>26</v>
      </c>
      <c r="C23" s="20">
        <v>365924.03668000002</v>
      </c>
      <c r="D23" s="20">
        <v>55687.317889999998</v>
      </c>
      <c r="E23" s="20">
        <v>54470.166270000002</v>
      </c>
      <c r="F23" s="10">
        <f t="shared" si="1"/>
        <v>97.814310930894081</v>
      </c>
      <c r="G23" s="10">
        <f t="shared" si="0"/>
        <v>14.885648607345811</v>
      </c>
      <c r="H23" s="1"/>
    </row>
    <row r="24" spans="1:8" ht="24" outlineLevel="1">
      <c r="A24" s="11" t="s">
        <v>77</v>
      </c>
      <c r="B24" s="12" t="s">
        <v>27</v>
      </c>
      <c r="C24" s="21">
        <v>171495.79478</v>
      </c>
      <c r="D24" s="21">
        <v>32481.283080000001</v>
      </c>
      <c r="E24" s="21">
        <v>32468.287950000002</v>
      </c>
      <c r="F24" s="13">
        <f t="shared" si="1"/>
        <v>99.959991943766525</v>
      </c>
      <c r="G24" s="13">
        <f t="shared" si="0"/>
        <v>18.932410553653114</v>
      </c>
      <c r="H24" s="1"/>
    </row>
    <row r="25" spans="1:8" ht="24" outlineLevel="1">
      <c r="A25" s="11" t="s">
        <v>78</v>
      </c>
      <c r="B25" s="12" t="s">
        <v>28</v>
      </c>
      <c r="C25" s="21">
        <v>14828.32346</v>
      </c>
      <c r="D25" s="21">
        <v>4323.3333700000003</v>
      </c>
      <c r="E25" s="21">
        <v>3762.4264800000001</v>
      </c>
      <c r="F25" s="13">
        <f t="shared" si="1"/>
        <v>87.026055083048107</v>
      </c>
      <c r="G25" s="13">
        <f t="shared" si="0"/>
        <v>25.373242566155891</v>
      </c>
      <c r="H25" s="1"/>
    </row>
    <row r="26" spans="1:8" ht="24" outlineLevel="1">
      <c r="A26" s="11" t="s">
        <v>79</v>
      </c>
      <c r="B26" s="12" t="s">
        <v>29</v>
      </c>
      <c r="C26" s="21">
        <v>5889.2410900000004</v>
      </c>
      <c r="D26" s="21">
        <v>2873.6596800000002</v>
      </c>
      <c r="E26" s="21">
        <v>2873.6595000000002</v>
      </c>
      <c r="F26" s="13">
        <f t="shared" si="1"/>
        <v>99.999993736210271</v>
      </c>
      <c r="G26" s="13">
        <f t="shared" si="0"/>
        <v>48.795073186586087</v>
      </c>
      <c r="H26" s="1"/>
    </row>
    <row r="27" spans="1:8" ht="36" outlineLevel="1">
      <c r="A27" s="11" t="s">
        <v>80</v>
      </c>
      <c r="B27" s="12" t="s">
        <v>30</v>
      </c>
      <c r="C27" s="21">
        <v>42599.266880000003</v>
      </c>
      <c r="D27" s="21">
        <v>54.415080000000003</v>
      </c>
      <c r="E27" s="21">
        <v>54.415080000000003</v>
      </c>
      <c r="F27" s="13">
        <f t="shared" si="1"/>
        <v>100</v>
      </c>
      <c r="G27" s="13">
        <f t="shared" si="0"/>
        <v>0.12773712785547356</v>
      </c>
      <c r="H27" s="1"/>
    </row>
    <row r="28" spans="1:8" ht="24" outlineLevel="1">
      <c r="A28" s="11" t="s">
        <v>81</v>
      </c>
      <c r="B28" s="12" t="s">
        <v>31</v>
      </c>
      <c r="C28" s="21">
        <v>54877.014790000001</v>
      </c>
      <c r="D28" s="21">
        <v>3517.78532</v>
      </c>
      <c r="E28" s="21">
        <v>3491.2112900000002</v>
      </c>
      <c r="F28" s="13">
        <f t="shared" si="1"/>
        <v>99.244580678391145</v>
      </c>
      <c r="G28" s="13">
        <f t="shared" si="0"/>
        <v>6.3618826631877736</v>
      </c>
      <c r="H28" s="1"/>
    </row>
    <row r="29" spans="1:8" ht="24" outlineLevel="1">
      <c r="A29" s="11" t="s">
        <v>82</v>
      </c>
      <c r="B29" s="12" t="s">
        <v>32</v>
      </c>
      <c r="C29" s="21">
        <v>70647.099870000005</v>
      </c>
      <c r="D29" s="21">
        <v>11610.975630000001</v>
      </c>
      <c r="E29" s="21">
        <v>11171.64537</v>
      </c>
      <c r="F29" s="13">
        <f t="shared" si="1"/>
        <v>96.21625026182231</v>
      </c>
      <c r="G29" s="13">
        <f t="shared" si="0"/>
        <v>15.81331065331387</v>
      </c>
      <c r="H29" s="1"/>
    </row>
    <row r="30" spans="1:8" ht="24" outlineLevel="1">
      <c r="A30" s="11" t="s">
        <v>83</v>
      </c>
      <c r="B30" s="12" t="s">
        <v>33</v>
      </c>
      <c r="C30" s="21">
        <v>5587.2958099999996</v>
      </c>
      <c r="D30" s="21">
        <v>825.86572999999999</v>
      </c>
      <c r="E30" s="21">
        <v>648.52059999999994</v>
      </c>
      <c r="F30" s="13">
        <f t="shared" si="1"/>
        <v>78.526154608691655</v>
      </c>
      <c r="G30" s="13">
        <f t="shared" si="0"/>
        <v>11.607056831308167</v>
      </c>
      <c r="H30" s="1"/>
    </row>
    <row r="31" spans="1:8" ht="24">
      <c r="A31" s="8" t="s">
        <v>34</v>
      </c>
      <c r="B31" s="9" t="s">
        <v>35</v>
      </c>
      <c r="C31" s="20">
        <v>2815363.4069099999</v>
      </c>
      <c r="D31" s="20">
        <v>474270.52007000003</v>
      </c>
      <c r="E31" s="20">
        <v>420860.32510999998</v>
      </c>
      <c r="F31" s="10">
        <f t="shared" si="1"/>
        <v>88.738453540794197</v>
      </c>
      <c r="G31" s="10">
        <f t="shared" si="0"/>
        <v>14.948703392146271</v>
      </c>
      <c r="H31" s="1"/>
    </row>
    <row r="32" spans="1:8" ht="24" outlineLevel="1">
      <c r="A32" s="11" t="s">
        <v>84</v>
      </c>
      <c r="B32" s="12" t="s">
        <v>36</v>
      </c>
      <c r="C32" s="21">
        <v>2715360.9453799999</v>
      </c>
      <c r="D32" s="21">
        <v>443245.57608999999</v>
      </c>
      <c r="E32" s="21">
        <v>395208.83616000001</v>
      </c>
      <c r="F32" s="13">
        <f t="shared" si="1"/>
        <v>89.162499859841532</v>
      </c>
      <c r="G32" s="13">
        <f t="shared" si="0"/>
        <v>14.554559931799146</v>
      </c>
      <c r="H32" s="1"/>
    </row>
    <row r="33" spans="1:8" outlineLevel="1">
      <c r="A33" s="11" t="s">
        <v>85</v>
      </c>
      <c r="B33" s="12" t="s">
        <v>37</v>
      </c>
      <c r="C33" s="21">
        <v>46549.552750000003</v>
      </c>
      <c r="D33" s="21">
        <v>16696.099999999999</v>
      </c>
      <c r="E33" s="21">
        <v>16696.099999999999</v>
      </c>
      <c r="F33" s="13">
        <f t="shared" si="1"/>
        <v>100</v>
      </c>
      <c r="G33" s="13">
        <f t="shared" si="0"/>
        <v>35.867369316453846</v>
      </c>
      <c r="H33" s="1"/>
    </row>
    <row r="34" spans="1:8" outlineLevel="1">
      <c r="A34" s="11" t="s">
        <v>86</v>
      </c>
      <c r="B34" s="12" t="s">
        <v>38</v>
      </c>
      <c r="C34" s="21">
        <v>45346.1</v>
      </c>
      <c r="D34" s="21">
        <v>13556.18</v>
      </c>
      <c r="E34" s="21">
        <v>8182.7249700000002</v>
      </c>
      <c r="F34" s="13">
        <f t="shared" si="1"/>
        <v>60.361583941788908</v>
      </c>
      <c r="G34" s="13">
        <f t="shared" si="0"/>
        <v>18.045046806671358</v>
      </c>
      <c r="H34" s="1"/>
    </row>
    <row r="35" spans="1:8" outlineLevel="1">
      <c r="A35" s="11" t="s">
        <v>87</v>
      </c>
      <c r="B35" s="12" t="s">
        <v>39</v>
      </c>
      <c r="C35" s="21">
        <v>8106.8087800000003</v>
      </c>
      <c r="D35" s="21">
        <v>772.66398000000004</v>
      </c>
      <c r="E35" s="21">
        <v>772.66398000000004</v>
      </c>
      <c r="F35" s="13">
        <f t="shared" si="1"/>
        <v>100</v>
      </c>
      <c r="G35" s="13">
        <f t="shared" si="0"/>
        <v>9.5310497751742957</v>
      </c>
      <c r="H35" s="1"/>
    </row>
    <row r="36" spans="1:8" ht="24">
      <c r="A36" s="8" t="s">
        <v>40</v>
      </c>
      <c r="B36" s="9" t="s">
        <v>41</v>
      </c>
      <c r="C36" s="20">
        <v>375272.03752000001</v>
      </c>
      <c r="D36" s="20">
        <v>84212.236279999997</v>
      </c>
      <c r="E36" s="20">
        <v>83916.259940000004</v>
      </c>
      <c r="F36" s="10">
        <f t="shared" si="1"/>
        <v>99.64853523303205</v>
      </c>
      <c r="G36" s="10">
        <f t="shared" si="0"/>
        <v>22.361447576687006</v>
      </c>
      <c r="H36" s="1"/>
    </row>
    <row r="37" spans="1:8" ht="24" outlineLevel="1">
      <c r="A37" s="11" t="s">
        <v>88</v>
      </c>
      <c r="B37" s="12" t="s">
        <v>42</v>
      </c>
      <c r="C37" s="21">
        <v>110899.52402</v>
      </c>
      <c r="D37" s="21">
        <v>28190.247650000001</v>
      </c>
      <c r="E37" s="21">
        <v>28190.247650000001</v>
      </c>
      <c r="F37" s="13">
        <f t="shared" si="1"/>
        <v>100</v>
      </c>
      <c r="G37" s="13">
        <f t="shared" si="0"/>
        <v>25.419629073354795</v>
      </c>
      <c r="H37" s="1"/>
    </row>
    <row r="38" spans="1:8" ht="36" outlineLevel="1">
      <c r="A38" s="11" t="s">
        <v>89</v>
      </c>
      <c r="B38" s="12" t="s">
        <v>43</v>
      </c>
      <c r="C38" s="21">
        <v>70518.797120000003</v>
      </c>
      <c r="D38" s="21">
        <v>16750.823639999999</v>
      </c>
      <c r="E38" s="21">
        <v>16750.823639999999</v>
      </c>
      <c r="F38" s="13">
        <f t="shared" si="1"/>
        <v>100</v>
      </c>
      <c r="G38" s="13">
        <f t="shared" ref="G38:G48" si="2">E38/C38*100</f>
        <v>23.753700182230219</v>
      </c>
      <c r="H38" s="1"/>
    </row>
    <row r="39" spans="1:8" ht="24" outlineLevel="1">
      <c r="A39" s="11" t="s">
        <v>90</v>
      </c>
      <c r="B39" s="12" t="s">
        <v>44</v>
      </c>
      <c r="C39" s="21">
        <v>119394.90321</v>
      </c>
      <c r="D39" s="21">
        <v>22724.0363</v>
      </c>
      <c r="E39" s="21">
        <v>22724.0363</v>
      </c>
      <c r="F39" s="13">
        <f t="shared" si="1"/>
        <v>100</v>
      </c>
      <c r="G39" s="13">
        <f t="shared" si="2"/>
        <v>19.032668639155723</v>
      </c>
      <c r="H39" s="1"/>
    </row>
    <row r="40" spans="1:8" ht="24" outlineLevel="1">
      <c r="A40" s="11" t="s">
        <v>91</v>
      </c>
      <c r="B40" s="12" t="s">
        <v>45</v>
      </c>
      <c r="C40" s="21">
        <v>19482.671999999999</v>
      </c>
      <c r="D40" s="21">
        <v>4857.1090000000004</v>
      </c>
      <c r="E40" s="21">
        <v>4857.1090000000004</v>
      </c>
      <c r="F40" s="13">
        <f t="shared" si="1"/>
        <v>100</v>
      </c>
      <c r="G40" s="13">
        <f t="shared" si="2"/>
        <v>24.930404823321979</v>
      </c>
      <c r="H40" s="1"/>
    </row>
    <row r="41" spans="1:8" ht="36" outlineLevel="1">
      <c r="A41" s="11" t="s">
        <v>92</v>
      </c>
      <c r="B41" s="12" t="s">
        <v>46</v>
      </c>
      <c r="C41" s="21">
        <v>4074.15</v>
      </c>
      <c r="D41" s="21">
        <v>0</v>
      </c>
      <c r="E41" s="21">
        <v>0</v>
      </c>
      <c r="F41" s="13" t="s">
        <v>95</v>
      </c>
      <c r="G41" s="13">
        <f t="shared" si="2"/>
        <v>0</v>
      </c>
      <c r="H41" s="1"/>
    </row>
    <row r="42" spans="1:8" ht="24" outlineLevel="1">
      <c r="A42" s="11" t="s">
        <v>93</v>
      </c>
      <c r="B42" s="12" t="s">
        <v>47</v>
      </c>
      <c r="C42" s="21">
        <v>50901.991170000001</v>
      </c>
      <c r="D42" s="21">
        <v>11690.019689999999</v>
      </c>
      <c r="E42" s="21">
        <v>11394.04335</v>
      </c>
      <c r="F42" s="13">
        <f>E42/D42*100</f>
        <v>97.468127960013732</v>
      </c>
      <c r="G42" s="13">
        <f t="shared" si="2"/>
        <v>22.384278273018293</v>
      </c>
      <c r="H42" s="1"/>
    </row>
    <row r="43" spans="1:8" ht="48">
      <c r="A43" s="8" t="s">
        <v>48</v>
      </c>
      <c r="B43" s="9" t="s">
        <v>49</v>
      </c>
      <c r="C43" s="20">
        <v>36909.286030000003</v>
      </c>
      <c r="D43" s="20">
        <v>5920.0008699999998</v>
      </c>
      <c r="E43" s="20">
        <v>4930.41608</v>
      </c>
      <c r="F43" s="10">
        <f>E43/D43*100</f>
        <v>83.284043166027445</v>
      </c>
      <c r="G43" s="10">
        <f t="shared" si="2"/>
        <v>13.358199549003846</v>
      </c>
      <c r="H43" s="1"/>
    </row>
    <row r="44" spans="1:8" outlineLevel="1">
      <c r="A44" s="11" t="s">
        <v>94</v>
      </c>
      <c r="B44" s="12" t="s">
        <v>50</v>
      </c>
      <c r="C44" s="21">
        <v>36909.286030000003</v>
      </c>
      <c r="D44" s="21">
        <v>5920.0008699999998</v>
      </c>
      <c r="E44" s="21">
        <v>4930.41608</v>
      </c>
      <c r="F44" s="13">
        <f>E44/D44*100</f>
        <v>83.284043166027445</v>
      </c>
      <c r="G44" s="13">
        <f t="shared" si="2"/>
        <v>13.358199549003846</v>
      </c>
      <c r="H44" s="1"/>
    </row>
    <row r="45" spans="1:8" s="19" customFormat="1" ht="24">
      <c r="A45" s="8" t="s">
        <v>51</v>
      </c>
      <c r="B45" s="9" t="s">
        <v>52</v>
      </c>
      <c r="C45" s="20">
        <v>57380</v>
      </c>
      <c r="D45" s="20">
        <v>0</v>
      </c>
      <c r="E45" s="20">
        <v>0</v>
      </c>
      <c r="F45" s="10" t="s">
        <v>95</v>
      </c>
      <c r="G45" s="10">
        <f t="shared" si="2"/>
        <v>0</v>
      </c>
      <c r="H45" s="18"/>
    </row>
    <row r="46" spans="1:8" s="19" customFormat="1" ht="36">
      <c r="A46" s="8" t="s">
        <v>53</v>
      </c>
      <c r="B46" s="9" t="s">
        <v>54</v>
      </c>
      <c r="C46" s="20">
        <v>3845</v>
      </c>
      <c r="D46" s="20">
        <v>0</v>
      </c>
      <c r="E46" s="20">
        <v>0</v>
      </c>
      <c r="F46" s="10" t="s">
        <v>95</v>
      </c>
      <c r="G46" s="10">
        <f t="shared" si="2"/>
        <v>0</v>
      </c>
      <c r="H46" s="18"/>
    </row>
    <row r="47" spans="1:8" s="19" customFormat="1" ht="39" customHeight="1">
      <c r="A47" s="8" t="s">
        <v>55</v>
      </c>
      <c r="B47" s="9" t="s">
        <v>56</v>
      </c>
      <c r="C47" s="20">
        <v>90</v>
      </c>
      <c r="D47" s="20">
        <v>0</v>
      </c>
      <c r="E47" s="20">
        <v>0</v>
      </c>
      <c r="F47" s="10" t="s">
        <v>95</v>
      </c>
      <c r="G47" s="10">
        <f t="shared" si="2"/>
        <v>0</v>
      </c>
      <c r="H47" s="18"/>
    </row>
    <row r="48" spans="1:8">
      <c r="A48" s="31" t="s">
        <v>57</v>
      </c>
      <c r="B48" s="32"/>
      <c r="C48" s="33">
        <f>C47+C46+C45+C43+C36+C31+C23+C19+C15+C6</f>
        <v>3805689.3217799999</v>
      </c>
      <c r="D48" s="33">
        <f t="shared" ref="D48:E48" si="3">D47+D46+D45+D43+D36+D31+D23+D19+D15+D6</f>
        <v>655306.05469999998</v>
      </c>
      <c r="E48" s="33">
        <f t="shared" si="3"/>
        <v>597985.01939000003</v>
      </c>
      <c r="F48" s="34">
        <f t="shared" ref="F48" si="4">E48/D48*100</f>
        <v>91.252784115318207</v>
      </c>
      <c r="G48" s="34">
        <f t="shared" si="2"/>
        <v>15.71292264893315</v>
      </c>
      <c r="H48" s="1"/>
    </row>
    <row r="49" spans="1:8">
      <c r="A49" s="1"/>
      <c r="B49" s="1"/>
      <c r="C49" s="14"/>
      <c r="D49" s="14"/>
      <c r="E49" s="14"/>
      <c r="F49" s="1"/>
      <c r="G49" s="1"/>
      <c r="H49" s="1"/>
    </row>
    <row r="50" spans="1:8">
      <c r="A50" s="24"/>
      <c r="B50" s="24"/>
      <c r="C50" s="24"/>
      <c r="D50" s="24"/>
      <c r="E50" s="15"/>
      <c r="F50" s="3"/>
      <c r="G50" s="3"/>
      <c r="H50" s="1"/>
    </row>
    <row r="55" spans="1:8">
      <c r="C55" s="16"/>
      <c r="D55" s="16"/>
      <c r="E55" s="16"/>
    </row>
    <row r="57" spans="1:8">
      <c r="C57" s="16"/>
      <c r="D57" s="16"/>
      <c r="E57" s="16"/>
    </row>
    <row r="59" spans="1:8">
      <c r="C59" s="16"/>
      <c r="D59" s="16"/>
      <c r="E59" s="16"/>
      <c r="F59" s="5"/>
      <c r="G59" s="5"/>
    </row>
  </sheetData>
  <mergeCells count="6">
    <mergeCell ref="A50:D50"/>
    <mergeCell ref="A1:C1"/>
    <mergeCell ref="A4:G4"/>
    <mergeCell ref="A2:G2"/>
    <mergeCell ref="A3:G3"/>
    <mergeCell ref="A48:B48"/>
  </mergeCells>
  <pageMargins left="0.59055118110236227" right="0.19685039370078741" top="0.39370078740157483" bottom="0.39370078740157483" header="0.39370078740157483" footer="0.39370078740157483"/>
  <pageSetup paperSize="9" scale="72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0&lt;/string&gt;&#10;    &lt;string&gt;31.03.2020&lt;/string&gt;&#10;  &lt;/DateInfo&gt;&#10;  &lt;Code&gt;2454446_28Y10EVVF&lt;/Code&gt;&#10;  &lt;ObjectCode&gt;SQUERY_ANAL_ISP_BUDG&lt;/ObjectCode&gt;&#10;  &lt;DocName&gt;Общий&lt;/DocName&gt;&#10;  &lt;VariantName&gt;Общий&lt;/VariantName&gt;&#10;  &lt;VariantLink&gt;3377024&lt;/VariantLink&gt;&#10;  &lt;SvodReportLink xsi:nil=&quot;true&quot; /&gt;&#10;  &lt;ReportLink&gt;325652&lt;/ReportLink&gt;&#10;  &lt;Note&gt;01.01.2020 - 31.03.2020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1FFF3C0-5F1C-4B7B-9F3B-D5E2615971D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40204810240300007006</vt:lpstr>
      <vt:lpstr>'40204810240300007006'!Заголовки_для_печати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AGARKOVA\Агаркова</dc:creator>
  <cp:lastModifiedBy>Агаркова ОН</cp:lastModifiedBy>
  <cp:lastPrinted>2020-04-05T18:06:32Z</cp:lastPrinted>
  <dcterms:created xsi:type="dcterms:W3CDTF">2020-04-01T11:40:35Z</dcterms:created>
  <dcterms:modified xsi:type="dcterms:W3CDTF">2020-04-06T14:26:22Z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Общий</vt:lpwstr>
  </property>
  <property fmtid="{D5CDD505-2E9C-101B-9397-08002B2CF9AE}" pid="3" name="Версия клиента">
    <vt:lpwstr>20.1.4.3302 (.NET 4.7.2)</vt:lpwstr>
  </property>
  <property fmtid="{D5CDD505-2E9C-101B-9397-08002B2CF9AE}" pid="4" name="Версия базы">
    <vt:lpwstr>19.2.2804.8570148</vt:lpwstr>
  </property>
  <property fmtid="{D5CDD505-2E9C-101B-9397-08002B2CF9AE}" pid="5" name="Тип сервера">
    <vt:lpwstr>MSSQL</vt:lpwstr>
  </property>
  <property fmtid="{D5CDD505-2E9C-101B-9397-08002B2CF9AE}" pid="6" name="Сервер">
    <vt:lpwstr>ITO</vt:lpwstr>
  </property>
  <property fmtid="{D5CDD505-2E9C-101B-9397-08002B2CF9AE}" pid="7" name="База">
    <vt:lpwstr>Budjet_2020</vt:lpwstr>
  </property>
  <property fmtid="{D5CDD505-2E9C-101B-9397-08002B2CF9AE}" pid="8" name="Пользователь">
    <vt:lpwstr>agarkova</vt:lpwstr>
  </property>
  <property fmtid="{D5CDD505-2E9C-101B-9397-08002B2CF9AE}" pid="9" name="Шаблон">
    <vt:lpwstr>sqr_info_isp_budg_2019.xlt</vt:lpwstr>
  </property>
  <property fmtid="{D5CDD505-2E9C-101B-9397-08002B2CF9AE}" pid="10" name="Имя варианта">
    <vt:lpwstr>Общий</vt:lpwstr>
  </property>
  <property fmtid="{D5CDD505-2E9C-101B-9397-08002B2CF9AE}" pid="11" name="Код отчета">
    <vt:lpwstr>2454446_28Y10EVVF</vt:lpwstr>
  </property>
  <property fmtid="{D5CDD505-2E9C-101B-9397-08002B2CF9AE}" pid="12" name="Локальная база">
    <vt:lpwstr>не используется</vt:lpwstr>
  </property>
</Properties>
</file>